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J9" i="1"/>
  <c r="K9" i="1"/>
  <c r="C10" i="1"/>
  <c r="D10" i="1"/>
  <c r="E10" i="1"/>
  <c r="F10" i="1"/>
  <c r="G10" i="1"/>
  <c r="H10" i="1"/>
  <c r="I10" i="1"/>
  <c r="J10" i="1"/>
  <c r="K10" i="1"/>
  <c r="C11" i="1"/>
  <c r="D11" i="1"/>
  <c r="E11" i="1"/>
  <c r="F11" i="1"/>
  <c r="G11" i="1"/>
  <c r="H11" i="1"/>
  <c r="I11" i="1"/>
  <c r="J11" i="1"/>
  <c r="K11" i="1"/>
  <c r="C12" i="1"/>
  <c r="D12" i="1"/>
  <c r="E12" i="1"/>
  <c r="F12" i="1"/>
  <c r="G12" i="1"/>
  <c r="H12" i="1"/>
  <c r="I12" i="1"/>
  <c r="J12" i="1"/>
  <c r="K12" i="1"/>
  <c r="C13" i="1"/>
  <c r="D13" i="1"/>
  <c r="E13" i="1"/>
  <c r="F13" i="1"/>
  <c r="G13" i="1"/>
  <c r="H13" i="1"/>
  <c r="I13" i="1"/>
  <c r="J13" i="1"/>
  <c r="K13" i="1"/>
  <c r="C14" i="1"/>
  <c r="D14" i="1"/>
  <c r="E14" i="1"/>
  <c r="F14" i="1"/>
  <c r="G14" i="1"/>
  <c r="H14" i="1"/>
  <c r="I14" i="1"/>
  <c r="J14" i="1"/>
  <c r="K14" i="1"/>
  <c r="C15" i="1"/>
  <c r="D15" i="1"/>
  <c r="E15" i="1"/>
  <c r="F15" i="1"/>
  <c r="G15" i="1"/>
  <c r="H15" i="1"/>
  <c r="I15" i="1"/>
  <c r="J15" i="1"/>
  <c r="K15" i="1"/>
  <c r="C16" i="1"/>
  <c r="D16" i="1"/>
  <c r="E16" i="1"/>
  <c r="F16" i="1"/>
  <c r="G16" i="1"/>
  <c r="H16" i="1"/>
  <c r="I16" i="1"/>
  <c r="J16" i="1"/>
  <c r="K16" i="1"/>
  <c r="C17" i="1"/>
  <c r="D17" i="1"/>
  <c r="E17" i="1"/>
  <c r="F17" i="1"/>
  <c r="G17" i="1"/>
  <c r="H17" i="1"/>
  <c r="I17" i="1"/>
  <c r="J17" i="1"/>
  <c r="K17" i="1"/>
  <c r="C18" i="1"/>
  <c r="D18" i="1"/>
  <c r="E18" i="1"/>
  <c r="F18" i="1"/>
  <c r="G18" i="1"/>
  <c r="H18" i="1"/>
  <c r="I18" i="1"/>
  <c r="J18" i="1"/>
  <c r="K18" i="1"/>
  <c r="C19" i="1"/>
  <c r="D19" i="1"/>
  <c r="E19" i="1"/>
  <c r="F19" i="1"/>
  <c r="K19" i="1"/>
</calcChain>
</file>

<file path=xl/sharedStrings.xml><?xml version="1.0" encoding="utf-8"?>
<sst xmlns="http://schemas.openxmlformats.org/spreadsheetml/2006/main" count="17" uniqueCount="16">
  <si>
    <t>Критерий "Кол-во населенных пунктов"</t>
  </si>
  <si>
    <t>Критерий "Расстояние между населенными пунктами"</t>
  </si>
  <si>
    <t xml:space="preserve">Критерий "Техническое обеспечение" - </t>
  </si>
  <si>
    <t>наличие технической возможности для содержания дорог</t>
  </si>
  <si>
    <t>от 1-3 населенных пунктов</t>
  </si>
  <si>
    <t>от 4-5 населенных пунктов</t>
  </si>
  <si>
    <t>от 6-7 населенных пунктов</t>
  </si>
  <si>
    <t xml:space="preserve"> 0 км</t>
  </si>
  <si>
    <t>от 1-10 км</t>
  </si>
  <si>
    <t>от 11-15 км</t>
  </si>
  <si>
    <t>от 15 км</t>
  </si>
  <si>
    <t>Критерий "Протяженность тротуаров и пешеходных дорожек"</t>
  </si>
  <si>
    <t>от 0-3 км</t>
  </si>
  <si>
    <t>от 3-5 км</t>
  </si>
  <si>
    <t>от 5-8 км</t>
  </si>
  <si>
    <t>отсутствие технической возможности для содержания дорог при протяженности дорог, либо недостаток в технике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</si>
</sst>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0</xdr:row>
      <xdr:rowOff>95250</xdr:rowOff>
    </xdr:from>
    <xdr:to>
      <xdr:col>10</xdr:col>
      <xdr:colOff>1428750</xdr:colOff>
      <xdr:row>8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977BE7E6-2481-4A31-8AC5-781E515CEA82}"/>
            </a:ext>
          </a:extLst>
        </xdr:cNvPr>
        <xdr:cNvSpPr txBox="1">
          <a:spLocks noChangeArrowheads="1"/>
        </xdr:cNvSpPr>
      </xdr:nvSpPr>
      <xdr:spPr bwMode="auto">
        <a:xfrm>
          <a:off x="9267825" y="95250"/>
          <a:ext cx="4076700" cy="1093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noAutofit/>
        </a:bodyPr>
        <a:lstStyle/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ПРИЛОЖЕНИЕ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к постановлению администрации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Баганского района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Новосибирской области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от  23.12.2025  №1332  </a:t>
          </a:r>
          <a:r>
            <a:rPr lang="ru-RU" sz="1400" baseline="0">
              <a:solidFill>
                <a:srgbClr val="000000"/>
              </a:solidFill>
              <a:effectLst/>
              <a:latin typeface="Times New Roman"/>
              <a:ea typeface=""/>
            </a:rPr>
            <a:t>   </a:t>
          </a:r>
          <a:r>
            <a:rPr lang="ru-RU" sz="1400">
              <a:solidFill>
                <a:srgbClr val="000000"/>
              </a:solidFill>
              <a:effectLst/>
              <a:latin typeface="Times New Roman"/>
              <a:ea typeface="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  <a:ea typeface="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  <a:ea typeface="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6;&#1072;&#1073;&#1086;&#1090;&#1072;/&#1076;&#1086;&#1088;&#1086;&#1075;&#1080;/&#1040;&#1082;&#1094;&#1080;&#1079;&#1099;/2026/&#1052;&#1077;&#1090;&#1086;&#1076;&#1080;&#1082;&#1072;%20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D4" t="str">
            <v>Протяженность тротуаров и пеш.дорожек,км</v>
          </cell>
          <cell r="E4" t="str">
            <v>Протяженность дорог,км</v>
          </cell>
          <cell r="F4" t="str">
            <v>Распределение, руб.</v>
          </cell>
          <cell r="G4" t="str">
            <v>Критерий "Техническое обеспечение"</v>
          </cell>
          <cell r="H4" t="str">
            <v>Критерий "Кол-во населенных пунктов"</v>
          </cell>
          <cell r="I4" t="str">
            <v>Критерий "Расстояние между населенными пунктами"</v>
          </cell>
          <cell r="J4" t="str">
            <v>Критерий "Протяженность тротуаров и пешеходных дорожек"</v>
          </cell>
          <cell r="K4" t="str">
            <v>Распределение, руб.</v>
          </cell>
        </row>
        <row r="5">
          <cell r="C5" t="str">
            <v xml:space="preserve">Андреевский сельсовет </v>
          </cell>
          <cell r="D5">
            <v>0.15</v>
          </cell>
          <cell r="E5">
            <v>20.88</v>
          </cell>
          <cell r="F5">
            <v>805548.7883409136</v>
          </cell>
          <cell r="G5">
            <v>0.6</v>
          </cell>
          <cell r="H5">
            <v>1.08</v>
          </cell>
          <cell r="I5">
            <v>1.04</v>
          </cell>
          <cell r="J5">
            <v>1.05</v>
          </cell>
          <cell r="K5">
            <v>570019.21141064388</v>
          </cell>
        </row>
        <row r="6">
          <cell r="C6" t="str">
            <v>Баганский сельсовет</v>
          </cell>
          <cell r="D6">
            <v>7.13</v>
          </cell>
          <cell r="E6">
            <v>42.411999999999999</v>
          </cell>
          <cell r="F6">
            <v>1636251.6863560744</v>
          </cell>
          <cell r="G6">
            <v>1.1499999999999999</v>
          </cell>
          <cell r="H6">
            <v>1.08</v>
          </cell>
          <cell r="I6">
            <v>1.026</v>
          </cell>
          <cell r="J6">
            <v>1.1499999999999999</v>
          </cell>
          <cell r="K6">
            <v>2397821.7989965631</v>
          </cell>
        </row>
        <row r="7">
          <cell r="C7" t="str">
            <v>Ивановский сельсовет</v>
          </cell>
          <cell r="D7">
            <v>0.40100000000000002</v>
          </cell>
          <cell r="E7">
            <v>8.484</v>
          </cell>
          <cell r="F7">
            <v>327312.06514771609</v>
          </cell>
          <cell r="G7">
            <v>0.6</v>
          </cell>
          <cell r="H7">
            <v>1.05</v>
          </cell>
          <cell r="I7">
            <v>1.026</v>
          </cell>
          <cell r="J7">
            <v>1.05</v>
          </cell>
          <cell r="K7">
            <v>222146.37130368978</v>
          </cell>
        </row>
        <row r="8">
          <cell r="C8" t="str">
            <v>Казанский сельсовет</v>
          </cell>
          <cell r="D8">
            <v>3.4</v>
          </cell>
          <cell r="E8">
            <v>9.11</v>
          </cell>
          <cell r="F8">
            <v>351463.09682881815</v>
          </cell>
          <cell r="G8">
            <v>1.1499999999999999</v>
          </cell>
          <cell r="H8">
            <v>1.05</v>
          </cell>
          <cell r="I8">
            <v>1.01826135</v>
          </cell>
          <cell r="J8">
            <v>1.1000000000000001</v>
          </cell>
          <cell r="K8">
            <v>475355.82005824265</v>
          </cell>
        </row>
        <row r="9">
          <cell r="C9" t="str">
            <v>Кузнецовский сельсовет</v>
          </cell>
          <cell r="D9">
            <v>0</v>
          </cell>
          <cell r="E9">
            <v>4.4320000000000004</v>
          </cell>
          <cell r="F9">
            <v>170986.21790837785</v>
          </cell>
          <cell r="G9">
            <v>0.6</v>
          </cell>
          <cell r="H9">
            <v>1.05</v>
          </cell>
          <cell r="I9">
            <v>1</v>
          </cell>
          <cell r="J9">
            <v>1</v>
          </cell>
          <cell r="K9">
            <v>107721.31728227805</v>
          </cell>
        </row>
        <row r="10">
          <cell r="C10" t="str">
            <v>Лозовской сельсовет</v>
          </cell>
          <cell r="D10">
            <v>0.1</v>
          </cell>
          <cell r="E10">
            <v>14.54</v>
          </cell>
          <cell r="F10">
            <v>560952.07770483161</v>
          </cell>
          <cell r="G10">
            <v>1.1499999999999999</v>
          </cell>
          <cell r="H10">
            <v>1.1000000000000001</v>
          </cell>
          <cell r="I10">
            <v>1.04</v>
          </cell>
          <cell r="J10">
            <v>1.05</v>
          </cell>
          <cell r="K10">
            <v>774887.98109990032</v>
          </cell>
        </row>
        <row r="11">
          <cell r="C11" t="str">
            <v xml:space="preserve">Мироновский сельсовет </v>
          </cell>
          <cell r="D11">
            <v>8.6999999999999994E-2</v>
          </cell>
          <cell r="E11">
            <v>15.993</v>
          </cell>
          <cell r="F11">
            <v>617008.70555250149</v>
          </cell>
          <cell r="G11">
            <v>0.6</v>
          </cell>
          <cell r="H11">
            <v>1.05</v>
          </cell>
          <cell r="I11">
            <v>1.026</v>
          </cell>
          <cell r="J11">
            <v>1.05</v>
          </cell>
          <cell r="K11">
            <v>418763.19144977722</v>
          </cell>
        </row>
        <row r="12">
          <cell r="C12" t="str">
            <v xml:space="preserve">Палецкий сельсовет </v>
          </cell>
          <cell r="D12">
            <v>0</v>
          </cell>
          <cell r="E12">
            <v>23.54</v>
          </cell>
          <cell r="F12">
            <v>908171.3830241909</v>
          </cell>
          <cell r="G12">
            <v>0.6</v>
          </cell>
          <cell r="H12">
            <v>1.1000000000000001</v>
          </cell>
          <cell r="I12">
            <v>1.04</v>
          </cell>
          <cell r="J12">
            <v>1</v>
          </cell>
          <cell r="K12">
            <v>623368.83730780461</v>
          </cell>
        </row>
        <row r="13">
          <cell r="C13" t="str">
            <v xml:space="preserve">Савкинский сельсовет </v>
          </cell>
          <cell r="D13">
            <v>0</v>
          </cell>
          <cell r="E13">
            <v>13.589</v>
          </cell>
          <cell r="F13">
            <v>524262.57110941934</v>
          </cell>
          <cell r="G13">
            <v>0.6</v>
          </cell>
          <cell r="H13">
            <v>1.08</v>
          </cell>
          <cell r="I13">
            <v>1.04</v>
          </cell>
          <cell r="J13">
            <v>1</v>
          </cell>
          <cell r="K13">
            <v>353311.03192205989</v>
          </cell>
        </row>
        <row r="14">
          <cell r="C14" t="str">
            <v>ИТОГО</v>
          </cell>
          <cell r="D14">
            <v>11.267999999999999</v>
          </cell>
          <cell r="E14">
            <v>151.70999999999998</v>
          </cell>
          <cell r="F14">
            <v>5901956.5919728437</v>
          </cell>
          <cell r="K14">
            <v>5943395.5608309591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L46"/>
  <sheetViews>
    <sheetView tabSelected="1" view="pageBreakPreview" zoomScale="60" zoomScaleNormal="100" workbookViewId="0">
      <selection activeCell="H23" sqref="H23"/>
    </sheetView>
  </sheetViews>
  <sheetFormatPr defaultRowHeight="15" x14ac:dyDescent="0.25"/>
  <cols>
    <col min="1" max="1" width="0.85546875" customWidth="1"/>
    <col min="2" max="2" width="9.140625" hidden="1" customWidth="1"/>
    <col min="3" max="3" width="24.140625" customWidth="1"/>
    <col min="4" max="4" width="18.42578125" customWidth="1"/>
    <col min="5" max="5" width="19.42578125" customWidth="1"/>
    <col min="6" max="6" width="18.7109375" customWidth="1"/>
    <col min="7" max="7" width="17.5703125" customWidth="1"/>
    <col min="8" max="8" width="16.85546875" customWidth="1"/>
    <col min="9" max="9" width="25.42578125" customWidth="1"/>
    <col min="10" max="10" width="19.85546875" customWidth="1"/>
    <col min="11" max="11" width="22.140625" customWidth="1"/>
  </cols>
  <sheetData>
    <row r="9" spans="1:12" ht="75" x14ac:dyDescent="0.25">
      <c r="A9" s="2"/>
      <c r="B9" s="2"/>
      <c r="C9" s="3">
        <f>[1]Лист1!C4</f>
        <v>0</v>
      </c>
      <c r="D9" s="3" t="str">
        <f>[1]Лист1!D4</f>
        <v>Протяженность тротуаров и пеш.дорожек,км</v>
      </c>
      <c r="E9" s="3" t="str">
        <f>[1]Лист1!E4</f>
        <v>Протяженность дорог,км</v>
      </c>
      <c r="F9" s="3" t="str">
        <f>[1]Лист1!F4</f>
        <v>Распределение, руб.</v>
      </c>
      <c r="G9" s="3" t="str">
        <f>[1]Лист1!G4</f>
        <v>Критерий "Техническое обеспечение"</v>
      </c>
      <c r="H9" s="3" t="str">
        <f>[1]Лист1!H4</f>
        <v>Критерий "Кол-во населенных пунктов"</v>
      </c>
      <c r="I9" s="3" t="str">
        <f>[1]Лист1!I4</f>
        <v>Критерий "Расстояние между населенными пунктами"</v>
      </c>
      <c r="J9" s="3" t="str">
        <f>[1]Лист1!J4</f>
        <v>Критерий "Протяженность тротуаров и пешеходных дорожек"</v>
      </c>
      <c r="K9" s="3" t="str">
        <f>[1]Лист1!K4</f>
        <v>Распределение, руб.</v>
      </c>
      <c r="L9" s="1"/>
    </row>
    <row r="10" spans="1:12" x14ac:dyDescent="0.25">
      <c r="A10" s="2"/>
      <c r="B10" s="2"/>
      <c r="C10" s="3" t="str">
        <f>[1]Лист1!C5</f>
        <v xml:space="preserve">Андреевский сельсовет </v>
      </c>
      <c r="D10" s="3">
        <f>[1]Лист1!D5</f>
        <v>0.15</v>
      </c>
      <c r="E10" s="4">
        <f>[1]Лист1!E5</f>
        <v>20.88</v>
      </c>
      <c r="F10" s="4">
        <f>[1]Лист1!F5</f>
        <v>805548.7883409136</v>
      </c>
      <c r="G10" s="6">
        <f>[1]Лист1!G5</f>
        <v>0.6</v>
      </c>
      <c r="H10" s="4">
        <f>[1]Лист1!H5</f>
        <v>1.08</v>
      </c>
      <c r="I10" s="4">
        <f>[1]Лист1!I5</f>
        <v>1.04</v>
      </c>
      <c r="J10" s="4">
        <f>[1]Лист1!J5</f>
        <v>1.05</v>
      </c>
      <c r="K10" s="4">
        <f>[1]Лист1!K5</f>
        <v>570019.21141064388</v>
      </c>
      <c r="L10" s="1"/>
    </row>
    <row r="11" spans="1:12" x14ac:dyDescent="0.25">
      <c r="A11" s="2"/>
      <c r="B11" s="2"/>
      <c r="C11" s="3" t="str">
        <f>[1]Лист1!C6</f>
        <v>Баганский сельсовет</v>
      </c>
      <c r="D11" s="3">
        <f>[1]Лист1!D6</f>
        <v>7.13</v>
      </c>
      <c r="E11" s="4">
        <f>[1]Лист1!E6</f>
        <v>42.411999999999999</v>
      </c>
      <c r="F11" s="4">
        <f>[1]Лист1!F6</f>
        <v>1636251.6863560744</v>
      </c>
      <c r="G11" s="4">
        <f>[1]Лист1!G6</f>
        <v>1.1499999999999999</v>
      </c>
      <c r="H11" s="4">
        <f>[1]Лист1!H6</f>
        <v>1.08</v>
      </c>
      <c r="I11" s="4">
        <f>[1]Лист1!I6</f>
        <v>1.026</v>
      </c>
      <c r="J11" s="6">
        <f>[1]Лист1!J6</f>
        <v>1.1499999999999999</v>
      </c>
      <c r="K11" s="4">
        <f>[1]Лист1!K6</f>
        <v>2397821.7989965631</v>
      </c>
      <c r="L11" s="1"/>
    </row>
    <row r="12" spans="1:12" x14ac:dyDescent="0.25">
      <c r="A12" s="2"/>
      <c r="B12" s="2"/>
      <c r="C12" s="3" t="str">
        <f>[1]Лист1!C7</f>
        <v>Ивановский сельсовет</v>
      </c>
      <c r="D12" s="3">
        <f>[1]Лист1!D7</f>
        <v>0.40100000000000002</v>
      </c>
      <c r="E12" s="4">
        <f>[1]Лист1!E7</f>
        <v>8.484</v>
      </c>
      <c r="F12" s="4">
        <f>[1]Лист1!F7</f>
        <v>327312.06514771609</v>
      </c>
      <c r="G12" s="6">
        <f>[1]Лист1!G7</f>
        <v>0.6</v>
      </c>
      <c r="H12" s="4">
        <f>[1]Лист1!H7</f>
        <v>1.05</v>
      </c>
      <c r="I12" s="4">
        <f>[1]Лист1!I7</f>
        <v>1.026</v>
      </c>
      <c r="J12" s="4">
        <f>[1]Лист1!J7</f>
        <v>1.05</v>
      </c>
      <c r="K12" s="4">
        <f>[1]Лист1!K7</f>
        <v>222146.37130368978</v>
      </c>
      <c r="L12" s="1"/>
    </row>
    <row r="13" spans="1:12" x14ac:dyDescent="0.25">
      <c r="A13" s="2"/>
      <c r="B13" s="2"/>
      <c r="C13" s="3" t="str">
        <f>[1]Лист1!C8</f>
        <v>Казанский сельсовет</v>
      </c>
      <c r="D13" s="3">
        <f>[1]Лист1!D8</f>
        <v>3.4</v>
      </c>
      <c r="E13" s="4">
        <f>[1]Лист1!E8</f>
        <v>9.11</v>
      </c>
      <c r="F13" s="4">
        <f>[1]Лист1!F8</f>
        <v>351463.09682881815</v>
      </c>
      <c r="G13" s="4">
        <f>[1]Лист1!G8</f>
        <v>1.1499999999999999</v>
      </c>
      <c r="H13" s="4">
        <f>[1]Лист1!H8</f>
        <v>1.05</v>
      </c>
      <c r="I13" s="4">
        <f>[1]Лист1!I8</f>
        <v>1.01826135</v>
      </c>
      <c r="J13" s="4">
        <f>[1]Лист1!J8</f>
        <v>1.1000000000000001</v>
      </c>
      <c r="K13" s="4">
        <f>[1]Лист1!K8</f>
        <v>475355.82005824265</v>
      </c>
      <c r="L13" s="1"/>
    </row>
    <row r="14" spans="1:12" x14ac:dyDescent="0.25">
      <c r="A14" s="2"/>
      <c r="B14" s="2"/>
      <c r="C14" s="3" t="str">
        <f>[1]Лист1!C9</f>
        <v>Кузнецовский сельсовет</v>
      </c>
      <c r="D14" s="3">
        <f>[1]Лист1!D9</f>
        <v>0</v>
      </c>
      <c r="E14" s="4">
        <f>[1]Лист1!E9</f>
        <v>4.4320000000000004</v>
      </c>
      <c r="F14" s="4">
        <f>[1]Лист1!F9</f>
        <v>170986.21790837785</v>
      </c>
      <c r="G14" s="6">
        <f>[1]Лист1!G9</f>
        <v>0.6</v>
      </c>
      <c r="H14" s="4">
        <f>[1]Лист1!H9</f>
        <v>1.05</v>
      </c>
      <c r="I14" s="4">
        <f>[1]Лист1!I9</f>
        <v>1</v>
      </c>
      <c r="J14" s="4">
        <f>[1]Лист1!J9</f>
        <v>1</v>
      </c>
      <c r="K14" s="4">
        <f>[1]Лист1!K9</f>
        <v>107721.31728227805</v>
      </c>
      <c r="L14" s="1"/>
    </row>
    <row r="15" spans="1:12" x14ac:dyDescent="0.25">
      <c r="A15" s="2"/>
      <c r="B15" s="2"/>
      <c r="C15" s="3" t="str">
        <f>[1]Лист1!C10</f>
        <v>Лозовской сельсовет</v>
      </c>
      <c r="D15" s="3">
        <f>[1]Лист1!D10</f>
        <v>0.1</v>
      </c>
      <c r="E15" s="4">
        <f>[1]Лист1!E10</f>
        <v>14.54</v>
      </c>
      <c r="F15" s="4">
        <f>[1]Лист1!F10</f>
        <v>560952.07770483161</v>
      </c>
      <c r="G15" s="4">
        <f>[1]Лист1!G10</f>
        <v>1.1499999999999999</v>
      </c>
      <c r="H15" s="4">
        <f>[1]Лист1!H10</f>
        <v>1.1000000000000001</v>
      </c>
      <c r="I15" s="4">
        <f>[1]Лист1!I10</f>
        <v>1.04</v>
      </c>
      <c r="J15" s="4">
        <f>[1]Лист1!J10</f>
        <v>1.05</v>
      </c>
      <c r="K15" s="4">
        <f>[1]Лист1!K10</f>
        <v>774887.98109990032</v>
      </c>
      <c r="L15" s="1"/>
    </row>
    <row r="16" spans="1:12" x14ac:dyDescent="0.25">
      <c r="A16" s="2"/>
      <c r="B16" s="2"/>
      <c r="C16" s="3" t="str">
        <f>[1]Лист1!C11</f>
        <v xml:space="preserve">Мироновский сельсовет </v>
      </c>
      <c r="D16" s="3">
        <f>[1]Лист1!D11</f>
        <v>8.6999999999999994E-2</v>
      </c>
      <c r="E16" s="4">
        <f>[1]Лист1!E11</f>
        <v>15.993</v>
      </c>
      <c r="F16" s="4">
        <f>[1]Лист1!F11</f>
        <v>617008.70555250149</v>
      </c>
      <c r="G16" s="6">
        <f>[1]Лист1!G11</f>
        <v>0.6</v>
      </c>
      <c r="H16" s="4">
        <f>[1]Лист1!H11</f>
        <v>1.05</v>
      </c>
      <c r="I16" s="4">
        <f>[1]Лист1!I11</f>
        <v>1.026</v>
      </c>
      <c r="J16" s="4">
        <f>[1]Лист1!J11</f>
        <v>1.05</v>
      </c>
      <c r="K16" s="4">
        <f>[1]Лист1!K11</f>
        <v>418763.19144977722</v>
      </c>
      <c r="L16" s="1"/>
    </row>
    <row r="17" spans="1:12" x14ac:dyDescent="0.25">
      <c r="A17" s="2"/>
      <c r="B17" s="2"/>
      <c r="C17" s="3" t="str">
        <f>[1]Лист1!C12</f>
        <v xml:space="preserve">Палецкий сельсовет </v>
      </c>
      <c r="D17" s="3">
        <f>[1]Лист1!D12</f>
        <v>0</v>
      </c>
      <c r="E17" s="4">
        <f>[1]Лист1!E12</f>
        <v>23.54</v>
      </c>
      <c r="F17" s="4">
        <f>[1]Лист1!F12</f>
        <v>908171.3830241909</v>
      </c>
      <c r="G17" s="6">
        <f>[1]Лист1!G12</f>
        <v>0.6</v>
      </c>
      <c r="H17" s="4">
        <f>[1]Лист1!H12</f>
        <v>1.1000000000000001</v>
      </c>
      <c r="I17" s="4">
        <f>[1]Лист1!I12</f>
        <v>1.04</v>
      </c>
      <c r="J17" s="4">
        <f>[1]Лист1!J12</f>
        <v>1</v>
      </c>
      <c r="K17" s="4">
        <f>[1]Лист1!K12</f>
        <v>623368.83730780461</v>
      </c>
      <c r="L17" s="1"/>
    </row>
    <row r="18" spans="1:12" x14ac:dyDescent="0.25">
      <c r="A18" s="2"/>
      <c r="B18" s="2"/>
      <c r="C18" s="3" t="str">
        <f>[1]Лист1!C13</f>
        <v xml:space="preserve">Савкинский сельсовет </v>
      </c>
      <c r="D18" s="3">
        <f>[1]Лист1!D13</f>
        <v>0</v>
      </c>
      <c r="E18" s="4">
        <f>[1]Лист1!E13</f>
        <v>13.589</v>
      </c>
      <c r="F18" s="4">
        <f>[1]Лист1!F13</f>
        <v>524262.57110941934</v>
      </c>
      <c r="G18" s="6">
        <f>[1]Лист1!G13</f>
        <v>0.6</v>
      </c>
      <c r="H18" s="4">
        <f>[1]Лист1!H13</f>
        <v>1.08</v>
      </c>
      <c r="I18" s="4">
        <f>[1]Лист1!I13</f>
        <v>1.04</v>
      </c>
      <c r="J18" s="4">
        <f>[1]Лист1!J13</f>
        <v>1</v>
      </c>
      <c r="K18" s="4">
        <f>[1]Лист1!K13</f>
        <v>353311.03192205989</v>
      </c>
      <c r="L18" s="1"/>
    </row>
    <row r="19" spans="1:12" ht="27.75" customHeight="1" x14ac:dyDescent="0.25">
      <c r="A19" s="2"/>
      <c r="B19" s="2"/>
      <c r="C19" s="3" t="str">
        <f>[1]Лист1!C14</f>
        <v>ИТОГО</v>
      </c>
      <c r="D19" s="3">
        <f>[1]Лист1!D14</f>
        <v>11.267999999999999</v>
      </c>
      <c r="E19" s="4">
        <f>[1]Лист1!E14</f>
        <v>151.70999999999998</v>
      </c>
      <c r="F19" s="4">
        <f>[1]Лист1!F14</f>
        <v>5901956.5919728437</v>
      </c>
      <c r="G19" s="5"/>
      <c r="H19" s="5"/>
      <c r="I19" s="5"/>
      <c r="J19" s="5"/>
      <c r="K19" s="4">
        <f>[1]Лист1!K14</f>
        <v>5943395.5608309591</v>
      </c>
      <c r="L19" s="1"/>
    </row>
    <row r="20" spans="1:12" x14ac:dyDescent="0.25">
      <c r="C20" s="20"/>
      <c r="D20" s="20"/>
      <c r="E20" s="20"/>
      <c r="F20" s="20"/>
      <c r="G20" s="20"/>
      <c r="H20" s="20"/>
      <c r="I20" s="20"/>
      <c r="J20" s="1"/>
      <c r="K20" s="1"/>
      <c r="L20" s="1"/>
    </row>
    <row r="21" spans="1:12" hidden="1" x14ac:dyDescent="0.25">
      <c r="C21" s="21"/>
      <c r="D21" s="21"/>
      <c r="E21" s="21"/>
      <c r="F21" s="10">
        <v>5900000</v>
      </c>
      <c r="G21" s="21"/>
      <c r="H21" s="21"/>
      <c r="I21" s="21"/>
    </row>
    <row r="22" spans="1:12" x14ac:dyDescent="0.25">
      <c r="C22" s="21"/>
      <c r="D22" s="21"/>
      <c r="E22" s="21"/>
      <c r="F22" s="21"/>
      <c r="G22" s="21"/>
      <c r="H22" s="21"/>
      <c r="I22" s="21"/>
    </row>
    <row r="23" spans="1:12" x14ac:dyDescent="0.25">
      <c r="C23" s="21"/>
      <c r="D23" s="21"/>
      <c r="E23" s="21"/>
      <c r="F23" s="21"/>
      <c r="G23" s="21"/>
      <c r="H23" s="21"/>
      <c r="I23" s="21"/>
    </row>
    <row r="24" spans="1:12" x14ac:dyDescent="0.25">
      <c r="C24" s="22" t="s">
        <v>2</v>
      </c>
      <c r="D24" s="23"/>
      <c r="E24" s="23"/>
      <c r="F24" s="23"/>
      <c r="G24" s="23"/>
      <c r="H24" s="23"/>
      <c r="I24" s="24"/>
      <c r="J24" s="11"/>
    </row>
    <row r="25" spans="1:12" x14ac:dyDescent="0.25">
      <c r="C25" s="6">
        <v>0.6</v>
      </c>
      <c r="D25" s="9"/>
      <c r="E25" s="17" t="s">
        <v>3</v>
      </c>
      <c r="F25" s="18"/>
      <c r="G25" s="18"/>
      <c r="H25" s="18"/>
      <c r="I25" s="19"/>
      <c r="J25" s="12"/>
    </row>
    <row r="26" spans="1:12" ht="28.5" customHeight="1" x14ac:dyDescent="0.25">
      <c r="C26" s="6">
        <v>1.1499999999999999</v>
      </c>
      <c r="D26" s="9"/>
      <c r="E26" s="17" t="s">
        <v>15</v>
      </c>
      <c r="F26" s="18"/>
      <c r="G26" s="18"/>
      <c r="H26" s="18"/>
      <c r="I26" s="19"/>
      <c r="J26" s="12"/>
    </row>
    <row r="27" spans="1:12" x14ac:dyDescent="0.25">
      <c r="C27" s="7"/>
      <c r="D27" s="7"/>
      <c r="E27" s="7"/>
      <c r="F27" s="7"/>
      <c r="G27" s="7"/>
      <c r="H27" s="7"/>
      <c r="I27" s="7"/>
      <c r="J27" s="7"/>
    </row>
    <row r="28" spans="1:12" x14ac:dyDescent="0.25">
      <c r="C28" s="8"/>
      <c r="D28" s="8"/>
      <c r="E28" s="8"/>
      <c r="F28" s="8"/>
      <c r="G28" s="8"/>
      <c r="H28" s="8"/>
      <c r="I28" s="8"/>
      <c r="J28" s="8"/>
    </row>
    <row r="29" spans="1:12" x14ac:dyDescent="0.25">
      <c r="C29" s="22" t="s">
        <v>0</v>
      </c>
      <c r="D29" s="23"/>
      <c r="E29" s="23"/>
      <c r="F29" s="23"/>
      <c r="G29" s="23"/>
      <c r="H29" s="23"/>
      <c r="I29" s="24"/>
      <c r="J29" s="11"/>
    </row>
    <row r="30" spans="1:12" x14ac:dyDescent="0.25">
      <c r="C30" s="6">
        <v>1.05</v>
      </c>
      <c r="D30" s="9"/>
      <c r="E30" s="14" t="s">
        <v>4</v>
      </c>
      <c r="F30" s="15"/>
      <c r="G30" s="15"/>
      <c r="H30" s="15"/>
      <c r="I30" s="16"/>
      <c r="J30" s="13"/>
    </row>
    <row r="31" spans="1:12" x14ac:dyDescent="0.25">
      <c r="C31" s="6">
        <v>1.08</v>
      </c>
      <c r="D31" s="9"/>
      <c r="E31" s="14" t="s">
        <v>5</v>
      </c>
      <c r="F31" s="15"/>
      <c r="G31" s="15"/>
      <c r="H31" s="15"/>
      <c r="I31" s="16"/>
      <c r="J31" s="13"/>
    </row>
    <row r="32" spans="1:12" x14ac:dyDescent="0.25">
      <c r="C32" s="6">
        <v>1.1000000000000001</v>
      </c>
      <c r="D32" s="9"/>
      <c r="E32" s="14" t="s">
        <v>6</v>
      </c>
      <c r="F32" s="15"/>
      <c r="G32" s="15"/>
      <c r="H32" s="15"/>
      <c r="I32" s="16"/>
      <c r="J32" s="13"/>
    </row>
    <row r="33" spans="3:10" x14ac:dyDescent="0.25">
      <c r="C33" s="8"/>
      <c r="D33" s="8"/>
      <c r="E33" s="8"/>
      <c r="F33" s="8"/>
      <c r="G33" s="8"/>
      <c r="H33" s="8"/>
      <c r="I33" s="8"/>
      <c r="J33" s="8"/>
    </row>
    <row r="34" spans="3:10" x14ac:dyDescent="0.25">
      <c r="C34" s="8"/>
      <c r="D34" s="8"/>
      <c r="E34" s="8"/>
      <c r="F34" s="8"/>
      <c r="G34" s="8"/>
      <c r="H34" s="8"/>
      <c r="I34" s="8"/>
      <c r="J34" s="8"/>
    </row>
    <row r="35" spans="3:10" x14ac:dyDescent="0.25">
      <c r="C35" s="22" t="s">
        <v>1</v>
      </c>
      <c r="D35" s="23"/>
      <c r="E35" s="23"/>
      <c r="F35" s="23"/>
      <c r="G35" s="23"/>
      <c r="H35" s="23"/>
      <c r="I35" s="24"/>
      <c r="J35" s="11"/>
    </row>
    <row r="36" spans="3:10" x14ac:dyDescent="0.25">
      <c r="C36" s="6">
        <v>1</v>
      </c>
      <c r="D36" s="9"/>
      <c r="E36" s="14" t="s">
        <v>7</v>
      </c>
      <c r="F36" s="15"/>
      <c r="G36" s="15"/>
      <c r="H36" s="15"/>
      <c r="I36" s="16"/>
      <c r="J36" s="13"/>
    </row>
    <row r="37" spans="3:10" x14ac:dyDescent="0.25">
      <c r="C37" s="6">
        <v>1.02</v>
      </c>
      <c r="D37" s="9"/>
      <c r="E37" s="14" t="s">
        <v>8</v>
      </c>
      <c r="F37" s="15"/>
      <c r="G37" s="15"/>
      <c r="H37" s="15"/>
      <c r="I37" s="16"/>
      <c r="J37" s="13"/>
    </row>
    <row r="38" spans="3:10" x14ac:dyDescent="0.25">
      <c r="C38" s="6">
        <v>1.03</v>
      </c>
      <c r="D38" s="9"/>
      <c r="E38" s="14" t="s">
        <v>9</v>
      </c>
      <c r="F38" s="15"/>
      <c r="G38" s="15"/>
      <c r="H38" s="15"/>
      <c r="I38" s="16"/>
      <c r="J38" s="13"/>
    </row>
    <row r="39" spans="3:10" x14ac:dyDescent="0.25">
      <c r="C39" s="6">
        <v>1.04</v>
      </c>
      <c r="D39" s="9"/>
      <c r="E39" s="14" t="s">
        <v>10</v>
      </c>
      <c r="F39" s="15"/>
      <c r="G39" s="15"/>
      <c r="H39" s="15"/>
      <c r="I39" s="16"/>
      <c r="J39" s="13"/>
    </row>
    <row r="40" spans="3:10" x14ac:dyDescent="0.25">
      <c r="C40" s="21"/>
      <c r="D40" s="21"/>
      <c r="E40" s="21"/>
      <c r="F40" s="21"/>
      <c r="G40" s="21"/>
      <c r="H40" s="21"/>
      <c r="I40" s="21"/>
    </row>
    <row r="41" spans="3:10" x14ac:dyDescent="0.25">
      <c r="C41" s="21"/>
      <c r="D41" s="21"/>
      <c r="E41" s="21"/>
      <c r="F41" s="21"/>
      <c r="G41" s="21"/>
      <c r="H41" s="21"/>
      <c r="I41" s="21"/>
    </row>
    <row r="42" spans="3:10" x14ac:dyDescent="0.25">
      <c r="C42" s="22" t="s">
        <v>11</v>
      </c>
      <c r="D42" s="23"/>
      <c r="E42" s="23"/>
      <c r="F42" s="23"/>
      <c r="G42" s="23"/>
      <c r="H42" s="23"/>
      <c r="I42" s="24"/>
      <c r="J42" s="11"/>
    </row>
    <row r="43" spans="3:10" x14ac:dyDescent="0.25">
      <c r="C43" s="6">
        <v>1</v>
      </c>
      <c r="D43" s="9"/>
      <c r="E43" s="14" t="s">
        <v>7</v>
      </c>
      <c r="F43" s="15"/>
      <c r="G43" s="15"/>
      <c r="H43" s="15"/>
      <c r="I43" s="16"/>
      <c r="J43" s="13"/>
    </row>
    <row r="44" spans="3:10" x14ac:dyDescent="0.25">
      <c r="C44" s="6">
        <v>1.05</v>
      </c>
      <c r="D44" s="9"/>
      <c r="E44" s="14" t="s">
        <v>12</v>
      </c>
      <c r="F44" s="15"/>
      <c r="G44" s="15"/>
      <c r="H44" s="15"/>
      <c r="I44" s="16"/>
      <c r="J44" s="13"/>
    </row>
    <row r="45" spans="3:10" x14ac:dyDescent="0.25">
      <c r="C45" s="6">
        <v>1.1000000000000001</v>
      </c>
      <c r="D45" s="9"/>
      <c r="E45" s="14" t="s">
        <v>13</v>
      </c>
      <c r="F45" s="15"/>
      <c r="G45" s="15"/>
      <c r="H45" s="15"/>
      <c r="I45" s="16"/>
      <c r="J45" s="13"/>
    </row>
    <row r="46" spans="3:10" x14ac:dyDescent="0.25">
      <c r="C46" s="6">
        <v>1.1499999999999999</v>
      </c>
      <c r="D46" s="9"/>
      <c r="E46" s="14" t="s">
        <v>14</v>
      </c>
      <c r="F46" s="15"/>
      <c r="G46" s="15"/>
      <c r="H46" s="15"/>
      <c r="I46" s="16"/>
      <c r="J46" s="13"/>
    </row>
  </sheetData>
  <mergeCells count="17">
    <mergeCell ref="C42:I42"/>
    <mergeCell ref="E43:I43"/>
    <mergeCell ref="E44:I44"/>
    <mergeCell ref="E45:I45"/>
    <mergeCell ref="E46:I46"/>
    <mergeCell ref="E39:I39"/>
    <mergeCell ref="C24:I24"/>
    <mergeCell ref="E25:I25"/>
    <mergeCell ref="E26:I26"/>
    <mergeCell ref="C29:I29"/>
    <mergeCell ref="E30:I30"/>
    <mergeCell ref="E31:I31"/>
    <mergeCell ref="E32:I32"/>
    <mergeCell ref="C35:I35"/>
    <mergeCell ref="E36:I36"/>
    <mergeCell ref="E37:I37"/>
    <mergeCell ref="E38:I38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PC10032021</cp:lastModifiedBy>
  <cp:lastPrinted>2025-12-24T05:00:40Z</cp:lastPrinted>
  <dcterms:created xsi:type="dcterms:W3CDTF">2024-07-04T02:16:32Z</dcterms:created>
  <dcterms:modified xsi:type="dcterms:W3CDTF">2025-12-24T05:00:43Z</dcterms:modified>
</cp:coreProperties>
</file>